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<sst xmlns="http://schemas.openxmlformats.org/spreadsheetml/2006/main" count="44" uniqueCount="31">
  <si>
    <t>THỐNG KÊ BÁN HÀNG THÁNG 10/2020</t>
  </si>
  <si>
    <t>STT</t>
  </si>
  <si>
    <t>Ngày bán</t>
  </si>
  <si>
    <t>Mã SP</t>
  </si>
  <si>
    <t>Tên SP</t>
  </si>
  <si>
    <t>Khu Vực</t>
  </si>
  <si>
    <t>Số Lượng</t>
  </si>
  <si>
    <t>Đơn giá</t>
  </si>
  <si>
    <t>Thành tiền</t>
  </si>
  <si>
    <t>16/10/2020</t>
  </si>
  <si>
    <t>17/10/2020</t>
  </si>
  <si>
    <t>19/10/2020</t>
  </si>
  <si>
    <t>N1</t>
  </si>
  <si>
    <t>X2</t>
  </si>
  <si>
    <t>D1</t>
  </si>
  <si>
    <t>X1</t>
  </si>
  <si>
    <t>D2</t>
  </si>
  <si>
    <t>N2</t>
  </si>
  <si>
    <t>Bảng 1:Đơn giá theo vùng</t>
  </si>
  <si>
    <t>Khu vực 1</t>
  </si>
  <si>
    <t>Khu vực 2</t>
  </si>
  <si>
    <t>X</t>
  </si>
  <si>
    <t>D</t>
  </si>
  <si>
    <t>N</t>
  </si>
  <si>
    <t>Xăng</t>
  </si>
  <si>
    <t>Dầu</t>
  </si>
  <si>
    <t>Nhớt</t>
  </si>
  <si>
    <t>Bảng 2:Thống kê</t>
  </si>
  <si>
    <t>Số lượng</t>
  </si>
  <si>
    <t>?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</si>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</sst>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2" fillId="0" borderId="1" xfId="0" applyFont="1" applyBorder="1"/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G3" sqref="G3"/>
    </sheetView>
  </sheetViews>
  <sheetFormatPr defaultRowHeight="15" x14ac:dyDescent="0.25"/>
  <cols>
    <col min="1" max="1" width="10.5703125" customWidth="1"/>
    <col min="2" max="2" width="13" bestFit="1" customWidth="1"/>
    <col min="3" max="3" width="11.28515625" customWidth="1"/>
    <col min="4" max="4" width="15.42578125" customWidth="1"/>
    <col min="5" max="5" width="10.5703125" customWidth="1"/>
    <col min="6" max="6" width="10.85546875" customWidth="1"/>
    <col min="8" max="8" width="12.7109375" customWidth="1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6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6.5" x14ac:dyDescent="0.25">
      <c r="A3" s="3">
        <v>1</v>
      </c>
      <c r="B3" s="4">
        <v>43871</v>
      </c>
      <c r="C3" s="5" t="s">
        <v>12</v>
      </c>
      <c r="D3" s="3" t="str">
        <f>VLOOKUP(LEFT(C3,1),$A$14:$D$16,2,FALSE)</f>
        <v>Nhớt</v>
      </c>
      <c r="E3" s="3" t="str">
        <f>IF(RIGHT(C3,1)="1",$C$13,$D$13)</f>
        <v>Khu vực 1</v>
      </c>
      <c r="F3" s="3">
        <v>100</v>
      </c>
      <c r="G3" s="3"/>
      <c r="H3" s="3"/>
    </row>
    <row r="4" spans="1:8" ht="16.5" x14ac:dyDescent="0.25">
      <c r="A4" s="3">
        <v>2</v>
      </c>
      <c r="B4" s="4">
        <v>43931</v>
      </c>
      <c r="C4" s="5" t="s">
        <v>13</v>
      </c>
      <c r="D4" s="3" t="str">
        <f t="shared" ref="D4:D10" si="0">VLOOKUP(LEFT(C4,1),$A$14:$D$16,2,FALSE)</f>
        <v>Xăng</v>
      </c>
      <c r="E4" s="3" t="str">
        <f t="shared" ref="E4:E10" si="1">IF(RIGHT(C4,1)="1",$C$13,$D$13)</f>
        <v>Khu vực 2</v>
      </c>
      <c r="F4" s="3">
        <v>200</v>
      </c>
      <c r="G4" s="3"/>
      <c r="H4" s="3"/>
    </row>
    <row r="5" spans="1:8" ht="16.5" x14ac:dyDescent="0.25">
      <c r="A5" s="3">
        <v>3</v>
      </c>
      <c r="B5" s="4">
        <v>43961</v>
      </c>
      <c r="C5" s="5" t="s">
        <v>14</v>
      </c>
      <c r="D5" s="3" t="str">
        <f t="shared" si="0"/>
        <v>Dầu</v>
      </c>
      <c r="E5" s="3" t="str">
        <f t="shared" si="1"/>
        <v>Khu vực 1</v>
      </c>
      <c r="F5" s="3">
        <v>80</v>
      </c>
      <c r="G5" s="3"/>
      <c r="H5" s="3"/>
    </row>
    <row r="6" spans="1:8" ht="16.5" x14ac:dyDescent="0.25">
      <c r="A6" s="3">
        <v>4</v>
      </c>
      <c r="B6" s="4">
        <v>44022</v>
      </c>
      <c r="C6" s="5" t="s">
        <v>15</v>
      </c>
      <c r="D6" s="3" t="str">
        <f t="shared" si="0"/>
        <v>Xăng</v>
      </c>
      <c r="E6" s="3" t="str">
        <f t="shared" si="1"/>
        <v>Khu vực 1</v>
      </c>
      <c r="F6" s="3">
        <v>100</v>
      </c>
      <c r="G6" s="3"/>
      <c r="H6" s="3"/>
    </row>
    <row r="7" spans="1:8" ht="16.5" x14ac:dyDescent="0.25">
      <c r="A7" s="3">
        <v>5</v>
      </c>
      <c r="B7" s="4">
        <v>44114</v>
      </c>
      <c r="C7" s="5" t="s">
        <v>16</v>
      </c>
      <c r="D7" s="3" t="str">
        <f t="shared" si="0"/>
        <v>Dầu</v>
      </c>
      <c r="E7" s="3" t="str">
        <f t="shared" si="1"/>
        <v>Khu vực 2</v>
      </c>
      <c r="F7" s="3">
        <v>150</v>
      </c>
      <c r="G7" s="3"/>
      <c r="H7" s="3"/>
    </row>
    <row r="8" spans="1:8" ht="16.5" x14ac:dyDescent="0.25">
      <c r="A8" s="3">
        <v>6</v>
      </c>
      <c r="B8" s="5" t="s">
        <v>9</v>
      </c>
      <c r="C8" s="5" t="s">
        <v>15</v>
      </c>
      <c r="D8" s="3" t="str">
        <f t="shared" si="0"/>
        <v>Xăng</v>
      </c>
      <c r="E8" s="3" t="str">
        <f t="shared" si="1"/>
        <v>Khu vực 1</v>
      </c>
      <c r="F8" s="3">
        <v>150</v>
      </c>
      <c r="G8" s="3"/>
      <c r="H8" s="3"/>
    </row>
    <row r="9" spans="1:8" ht="16.5" x14ac:dyDescent="0.25">
      <c r="A9" s="3">
        <v>7</v>
      </c>
      <c r="B9" s="5" t="s">
        <v>10</v>
      </c>
      <c r="C9" s="5" t="s">
        <v>17</v>
      </c>
      <c r="D9" s="3" t="str">
        <f t="shared" si="0"/>
        <v>Nhớt</v>
      </c>
      <c r="E9" s="3" t="str">
        <f t="shared" si="1"/>
        <v>Khu vực 2</v>
      </c>
      <c r="F9" s="3">
        <v>90</v>
      </c>
      <c r="G9" s="3"/>
      <c r="H9" s="3"/>
    </row>
    <row r="10" spans="1:8" ht="16.5" x14ac:dyDescent="0.25">
      <c r="A10" s="3">
        <v>8</v>
      </c>
      <c r="B10" s="5" t="s">
        <v>11</v>
      </c>
      <c r="C10" s="5" t="s">
        <v>15</v>
      </c>
      <c r="D10" s="3" t="str">
        <f t="shared" si="0"/>
        <v>Xăng</v>
      </c>
      <c r="E10" s="3" t="str">
        <f t="shared" si="1"/>
        <v>Khu vực 1</v>
      </c>
      <c r="F10" s="3">
        <v>180</v>
      </c>
      <c r="G10" s="3"/>
      <c r="H10" s="3"/>
    </row>
    <row r="11" spans="1:8" ht="16.5" x14ac:dyDescent="0.25">
      <c r="A11" s="6"/>
      <c r="B11" s="6"/>
      <c r="C11" s="6"/>
      <c r="D11" s="6"/>
      <c r="E11" s="6"/>
      <c r="F11" s="6"/>
      <c r="G11" s="6"/>
      <c r="H11" s="6"/>
    </row>
    <row r="12" spans="1:8" ht="16.5" x14ac:dyDescent="0.25">
      <c r="A12" s="7" t="s">
        <v>18</v>
      </c>
      <c r="B12" s="7"/>
      <c r="C12" s="7"/>
      <c r="D12" s="7"/>
      <c r="E12" s="6"/>
      <c r="F12" s="6"/>
      <c r="G12" s="6"/>
      <c r="H12" s="6"/>
    </row>
    <row r="13" spans="1:8" ht="16.5" x14ac:dyDescent="0.25">
      <c r="A13" s="2" t="s">
        <v>3</v>
      </c>
      <c r="B13" s="2" t="s">
        <v>4</v>
      </c>
      <c r="C13" s="2" t="s">
        <v>19</v>
      </c>
      <c r="D13" s="2" t="s">
        <v>20</v>
      </c>
      <c r="E13" s="6"/>
      <c r="F13" s="6"/>
      <c r="G13" s="6"/>
      <c r="H13" s="6"/>
    </row>
    <row r="14" spans="1:8" ht="16.5" x14ac:dyDescent="0.25">
      <c r="A14" s="3" t="s">
        <v>21</v>
      </c>
      <c r="B14" s="3" t="s">
        <v>24</v>
      </c>
      <c r="C14" s="3">
        <v>18000</v>
      </c>
      <c r="D14" s="3">
        <v>18500</v>
      </c>
      <c r="E14" s="6"/>
      <c r="F14" s="6"/>
      <c r="G14" s="6"/>
      <c r="H14" s="6"/>
    </row>
    <row r="15" spans="1:8" ht="16.5" x14ac:dyDescent="0.25">
      <c r="A15" s="3" t="s">
        <v>22</v>
      </c>
      <c r="B15" s="3" t="s">
        <v>25</v>
      </c>
      <c r="C15" s="3">
        <v>16300</v>
      </c>
      <c r="D15" s="3">
        <v>16800</v>
      </c>
      <c r="E15" s="6"/>
      <c r="F15" s="6"/>
      <c r="G15" s="6"/>
      <c r="H15" s="6"/>
    </row>
    <row r="16" spans="1:8" ht="16.5" x14ac:dyDescent="0.25">
      <c r="A16" s="3" t="s">
        <v>23</v>
      </c>
      <c r="B16" s="3" t="s">
        <v>26</v>
      </c>
      <c r="C16" s="3">
        <v>15000</v>
      </c>
      <c r="D16" s="3">
        <v>15700</v>
      </c>
      <c r="E16" s="6"/>
      <c r="F16" s="6"/>
      <c r="G16" s="6"/>
      <c r="H16" s="6"/>
    </row>
    <row r="17" spans="1:8" ht="16.5" x14ac:dyDescent="0.25">
      <c r="A17" s="6"/>
      <c r="B17" s="6"/>
      <c r="C17" s="6"/>
      <c r="D17" s="6"/>
      <c r="E17" s="6"/>
      <c r="F17" s="6"/>
      <c r="G17" s="6"/>
      <c r="H17" s="6"/>
    </row>
    <row r="18" spans="1:8" ht="16.5" x14ac:dyDescent="0.25">
      <c r="A18" s="7" t="s">
        <v>27</v>
      </c>
      <c r="B18" s="7"/>
      <c r="C18" s="7"/>
      <c r="D18" s="7"/>
      <c r="E18" s="6"/>
      <c r="F18" s="6"/>
      <c r="G18" s="6"/>
      <c r="H18" s="6"/>
    </row>
    <row r="19" spans="1:8" ht="16.5" x14ac:dyDescent="0.25">
      <c r="A19" s="2" t="s">
        <v>4</v>
      </c>
      <c r="B19" s="2" t="s">
        <v>24</v>
      </c>
      <c r="C19" s="2" t="s">
        <v>25</v>
      </c>
      <c r="D19" s="2" t="s">
        <v>26</v>
      </c>
      <c r="E19" s="6"/>
      <c r="F19" s="6"/>
      <c r="G19" s="6"/>
      <c r="H19" s="6"/>
    </row>
    <row r="20" spans="1:8" ht="16.5" x14ac:dyDescent="0.25">
      <c r="A20" s="3" t="s">
        <v>28</v>
      </c>
      <c r="B20" s="8" t="s">
        <v>29</v>
      </c>
      <c r="C20" s="8" t="s">
        <v>29</v>
      </c>
      <c r="D20" s="8" t="s">
        <v>29</v>
      </c>
      <c r="E20" s="6"/>
      <c r="F20" s="6"/>
      <c r="G20" s="6"/>
      <c r="H20" s="6"/>
    </row>
    <row r="21" spans="1:8" ht="16.5" x14ac:dyDescent="0.25">
      <c r="A21" s="3" t="s">
        <v>30</v>
      </c>
      <c r="B21" s="8" t="s">
        <v>29</v>
      </c>
      <c r="C21" s="8" t="s">
        <v>29</v>
      </c>
      <c r="D21" s="8" t="s">
        <v>29</v>
      </c>
      <c r="E21" s="6"/>
      <c r="F21" s="6"/>
      <c r="G21" s="6"/>
      <c r="H21" s="6"/>
    </row>
  </sheetData>
  <mergeCells count="3">
    <mergeCell ref="A1:H1"/>
    <mergeCell ref="A12:D12"/>
    <mergeCell ref="A18:D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2021-03-24T03:18:51Z</dcterms:created>
  <dcterms:modified xsi:type="dcterms:W3CDTF">2021-03-24T03:50:39Z</dcterms:modified>
</cp:coreProperties>
</file>